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Volumes/ODonnellShare-19/TMPRSS11B Manuscript 2024/Source Data for EMBO Reports/Figure 4/4D/"/>
    </mc:Choice>
  </mc:AlternateContent>
  <xr:revisionPtr revIDLastSave="0" documentId="13_ncr:1_{F7849B4D-56EC-D141-BF29-FB8892F72B32}" xr6:coauthVersionLast="47" xr6:coauthVersionMax="47" xr10:uidLastSave="{00000000-0000-0000-0000-000000000000}"/>
  <bookViews>
    <workbookView xWindow="440" yWindow="500" windowWidth="37960" windowHeight="19400" tabRatio="500" xr2:uid="{00000000-000D-0000-FFFF-FFFF00000000}"/>
  </bookViews>
  <sheets>
    <sheet name="wrt to GFP+DOX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7" i="1" l="1"/>
  <c r="K6" i="1"/>
  <c r="K5" i="1"/>
  <c r="N6" i="1" s="1"/>
  <c r="Q6" i="1" s="1"/>
  <c r="J7" i="1"/>
  <c r="J6" i="1"/>
  <c r="J5" i="1"/>
  <c r="M13" i="1" s="1"/>
  <c r="P13" i="1" s="1"/>
  <c r="M7" i="1" l="1"/>
  <c r="P7" i="1" s="1"/>
  <c r="M6" i="1"/>
  <c r="P6" i="1" s="1"/>
  <c r="M16" i="1"/>
  <c r="P16" i="1" s="1"/>
  <c r="S16" i="1" s="1"/>
  <c r="M15" i="1"/>
  <c r="P15" i="1" s="1"/>
  <c r="S15" i="1" s="1"/>
  <c r="M8" i="1"/>
  <c r="P8" i="1" s="1"/>
  <c r="S8" i="1" s="1"/>
  <c r="M14" i="1"/>
  <c r="P14" i="1" s="1"/>
  <c r="S14" i="1" s="1"/>
  <c r="M12" i="1"/>
  <c r="P12" i="1" s="1"/>
  <c r="S12" i="1" s="1"/>
  <c r="M11" i="1"/>
  <c r="P11" i="1" s="1"/>
  <c r="S11" i="1" s="1"/>
  <c r="M10" i="1"/>
  <c r="P10" i="1" s="1"/>
  <c r="S10" i="1" s="1"/>
  <c r="M9" i="1"/>
  <c r="P9" i="1" s="1"/>
  <c r="S9" i="1" s="1"/>
  <c r="M5" i="1"/>
  <c r="P5" i="1" s="1"/>
  <c r="S5" i="1" s="1"/>
  <c r="N8" i="1"/>
  <c r="Q8" i="1" s="1"/>
  <c r="T8" i="1" s="1"/>
  <c r="N14" i="1"/>
  <c r="Q14" i="1" s="1"/>
  <c r="N12" i="1"/>
  <c r="Q12" i="1" s="1"/>
  <c r="T12" i="1" s="1"/>
  <c r="N11" i="1"/>
  <c r="Q11" i="1" s="1"/>
  <c r="T11" i="1" s="1"/>
  <c r="N10" i="1"/>
  <c r="Q10" i="1" s="1"/>
  <c r="T10" i="1" s="1"/>
  <c r="N9" i="1"/>
  <c r="Q9" i="1" s="1"/>
  <c r="T9" i="1" s="1"/>
  <c r="N7" i="1"/>
  <c r="Q7" i="1" s="1"/>
  <c r="T7" i="1" s="1"/>
  <c r="N16" i="1"/>
  <c r="Q16" i="1" s="1"/>
  <c r="T16" i="1" s="1"/>
  <c r="N15" i="1"/>
  <c r="Q15" i="1" s="1"/>
  <c r="T15" i="1" s="1"/>
  <c r="N13" i="1"/>
  <c r="Q13" i="1" s="1"/>
  <c r="T13" i="1" s="1"/>
  <c r="N5" i="1"/>
  <c r="Q5" i="1" s="1"/>
  <c r="S6" i="1"/>
  <c r="S13" i="1"/>
  <c r="T6" i="1"/>
  <c r="T5" i="1"/>
  <c r="S7" i="1"/>
  <c r="T14" i="1"/>
</calcChain>
</file>

<file path=xl/sharedStrings.xml><?xml version="1.0" encoding="utf-8"?>
<sst xmlns="http://schemas.openxmlformats.org/spreadsheetml/2006/main" count="44" uniqueCount="19">
  <si>
    <t>ddCt</t>
  </si>
  <si>
    <t>2^ddCt</t>
  </si>
  <si>
    <t>dd ctrl (NS).</t>
  </si>
  <si>
    <t>Hari</t>
  </si>
  <si>
    <t>#-RT</t>
  </si>
  <si>
    <t>T11B</t>
  </si>
  <si>
    <t>Hs00699337_m1</t>
  </si>
  <si>
    <t>avg. dd NS</t>
  </si>
  <si>
    <t>T11B_m1_II</t>
  </si>
  <si>
    <t>Hs01113513_m1</t>
  </si>
  <si>
    <t>T11B_m1_IV</t>
  </si>
  <si>
    <t>ACTB</t>
  </si>
  <si>
    <t>Hs99999903_m1</t>
  </si>
  <si>
    <t>BEAS2B + GFP - DOX</t>
  </si>
  <si>
    <t>BEAS2B + KLF4 - DOX</t>
  </si>
  <si>
    <t>BEAS2B + GFP +DOX</t>
  </si>
  <si>
    <t>BEAS2B + KLF4 + DOX</t>
  </si>
  <si>
    <t>10.01.24</t>
  </si>
  <si>
    <t xml:space="preserve">                                          BEAS 2B, KLF4 OE Expt, Oliver Lab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</si>
</sst>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000000000"/>
  </numFmts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Arial"/>
      <family val="2"/>
    </font>
    <font>
      <i/>
      <sz val="14"/>
      <color theme="1"/>
      <name val="Arial"/>
      <family val="2"/>
    </font>
    <font>
      <i/>
      <u/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rgb="FF00B05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/>
    <xf numFmtId="0" fontId="4" fillId="2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3" borderId="0" xfId="0" applyFont="1" applyFill="1"/>
    <xf numFmtId="0" fontId="4" fillId="3" borderId="0" xfId="0" applyFont="1" applyFill="1" applyAlignment="1">
      <alignment horizontal="center" vertical="center"/>
    </xf>
    <xf numFmtId="0" fontId="9" fillId="4" borderId="0" xfId="0" applyFont="1" applyFill="1"/>
    <xf numFmtId="0" fontId="4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6" fontId="4" fillId="0" borderId="0" xfId="0" applyNumberFormat="1" applyFont="1"/>
    <xf numFmtId="166" fontId="10" fillId="0" borderId="0" xfId="0" applyNumberFormat="1" applyFont="1"/>
    <xf numFmtId="16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/>
    <xf numFmtId="0" fontId="9" fillId="5" borderId="0" xfId="0" applyFont="1" applyFill="1"/>
    <xf numFmtId="0" fontId="4" fillId="5" borderId="0" xfId="0" applyFont="1" applyFill="1" applyAlignment="1">
      <alignment horizontal="center" vertical="center"/>
    </xf>
    <xf numFmtId="0" fontId="9" fillId="0" borderId="0" xfId="0" applyFont="1"/>
    <xf numFmtId="0" fontId="9" fillId="6" borderId="0" xfId="0" applyFont="1" applyFill="1"/>
    <xf numFmtId="0" fontId="0" fillId="6" borderId="0" xfId="0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colors>
    <mruColors>
      <color rgb="FFF8C3DE"/>
      <color rgb="FF8BF8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2"/>
  <sheetViews>
    <sheetView tabSelected="1" topLeftCell="B1" zoomScale="70" zoomScaleNormal="70" workbookViewId="0">
      <selection activeCell="V23" sqref="V23"/>
    </sheetView>
  </sheetViews>
  <sheetFormatPr baseColWidth="10" defaultRowHeight="14" customHeight="1" x14ac:dyDescent="0.2"/>
  <cols>
    <col min="2" max="2" width="16.1640625" customWidth="1"/>
    <col min="3" max="3" width="18" customWidth="1"/>
    <col min="4" max="4" width="11.83203125" customWidth="1"/>
    <col min="5" max="5" width="19.33203125" customWidth="1"/>
    <col min="6" max="6" width="20.1640625" customWidth="1"/>
    <col min="7" max="7" width="23.33203125" customWidth="1"/>
    <col min="8" max="8" width="19.33203125" customWidth="1"/>
    <col min="9" max="9" width="17.1640625" customWidth="1"/>
    <col min="10" max="10" width="17.5" customWidth="1"/>
    <col min="11" max="11" width="16" customWidth="1"/>
    <col min="12" max="12" width="22" customWidth="1"/>
    <col min="13" max="13" width="21.5" customWidth="1"/>
    <col min="14" max="14" width="20" customWidth="1"/>
    <col min="15" max="15" width="22.1640625" bestFit="1" customWidth="1"/>
    <col min="16" max="16" width="21" customWidth="1"/>
    <col min="17" max="17" width="21.6640625" customWidth="1"/>
    <col min="18" max="18" width="24.1640625" customWidth="1"/>
    <col min="19" max="19" width="24.5" customWidth="1"/>
    <col min="20" max="20" width="34.6640625" customWidth="1"/>
    <col min="21" max="21" width="22" customWidth="1"/>
    <col min="22" max="22" width="21.83203125" customWidth="1"/>
    <col min="23" max="23" width="40.5" customWidth="1"/>
    <col min="24" max="24" width="22.83203125" customWidth="1"/>
    <col min="25" max="25" width="31.1640625" customWidth="1"/>
  </cols>
  <sheetData>
    <row r="1" spans="1:25" ht="18" x14ac:dyDescent="0.2">
      <c r="A1" s="1" t="s">
        <v>17</v>
      </c>
      <c r="B1" s="1" t="s">
        <v>3</v>
      </c>
      <c r="C1" s="1" t="s">
        <v>18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25" ht="18" x14ac:dyDescent="0.2">
      <c r="A2" s="1"/>
      <c r="B2" s="1"/>
      <c r="C2" s="1"/>
      <c r="D2" s="1"/>
      <c r="E2" s="1"/>
      <c r="F2" s="1"/>
      <c r="G2" s="1"/>
      <c r="I2" s="1"/>
      <c r="J2" s="1"/>
      <c r="L2" s="1"/>
      <c r="M2" s="1"/>
      <c r="O2" s="3"/>
      <c r="P2" s="4" t="s">
        <v>5</v>
      </c>
      <c r="Q2" s="3" t="s">
        <v>5</v>
      </c>
      <c r="R2" s="3"/>
      <c r="S2" s="4" t="s">
        <v>5</v>
      </c>
      <c r="T2" s="3" t="s">
        <v>5</v>
      </c>
      <c r="U2" s="3"/>
      <c r="V2" s="4"/>
      <c r="W2" s="3"/>
      <c r="X2" s="4"/>
      <c r="Y2" s="3"/>
    </row>
    <row r="3" spans="1:25" ht="18" x14ac:dyDescent="0.2">
      <c r="A3" s="1"/>
      <c r="B3" s="1"/>
      <c r="C3" s="1"/>
      <c r="D3" s="1"/>
      <c r="E3" s="1" t="s">
        <v>11</v>
      </c>
      <c r="F3" s="3"/>
      <c r="G3" s="3" t="s">
        <v>5</v>
      </c>
      <c r="H3" s="3" t="s">
        <v>5</v>
      </c>
      <c r="I3" s="3"/>
      <c r="J3" s="3" t="s">
        <v>8</v>
      </c>
      <c r="K3" s="3" t="s">
        <v>10</v>
      </c>
      <c r="L3" s="3"/>
      <c r="M3" s="3" t="s">
        <v>8</v>
      </c>
      <c r="N3" s="3" t="s">
        <v>10</v>
      </c>
      <c r="O3" s="5"/>
      <c r="P3" s="5" t="s">
        <v>6</v>
      </c>
      <c r="Q3" s="5" t="s">
        <v>9</v>
      </c>
      <c r="R3" s="5"/>
      <c r="S3" s="5" t="s">
        <v>6</v>
      </c>
      <c r="T3" s="5" t="s">
        <v>9</v>
      </c>
      <c r="U3" s="5"/>
      <c r="V3" s="5"/>
      <c r="W3" s="5"/>
      <c r="X3" s="5"/>
      <c r="Y3" s="5"/>
    </row>
    <row r="4" spans="1:25" ht="18" x14ac:dyDescent="0.2">
      <c r="A4" s="1"/>
      <c r="B4" s="1"/>
      <c r="C4" s="1"/>
      <c r="D4" s="1"/>
      <c r="E4" s="5" t="s">
        <v>12</v>
      </c>
      <c r="F4" s="5"/>
      <c r="G4" s="5" t="s">
        <v>6</v>
      </c>
      <c r="H4" s="5" t="s">
        <v>9</v>
      </c>
      <c r="I4" s="6"/>
      <c r="J4" s="6" t="s">
        <v>2</v>
      </c>
      <c r="K4" s="6" t="s">
        <v>2</v>
      </c>
      <c r="L4" s="6"/>
      <c r="M4" s="6" t="s">
        <v>7</v>
      </c>
      <c r="N4" s="6" t="s">
        <v>7</v>
      </c>
      <c r="O4" s="6"/>
      <c r="P4" s="6" t="s">
        <v>0</v>
      </c>
      <c r="Q4" s="6" t="s">
        <v>0</v>
      </c>
      <c r="R4" s="6"/>
      <c r="S4" s="6" t="s">
        <v>1</v>
      </c>
      <c r="T4" s="6" t="s">
        <v>1</v>
      </c>
      <c r="U4" s="7"/>
      <c r="V4" s="1"/>
    </row>
    <row r="5" spans="1:25" ht="18" x14ac:dyDescent="0.2">
      <c r="A5" s="1"/>
      <c r="B5" s="14" t="s">
        <v>15</v>
      </c>
      <c r="C5" s="15"/>
      <c r="D5" s="1"/>
      <c r="E5" s="20">
        <v>16.915365219116211</v>
      </c>
      <c r="F5" s="20"/>
      <c r="G5" s="20">
        <v>37.817867279052734</v>
      </c>
      <c r="H5" s="20">
        <v>37.225643157958984</v>
      </c>
      <c r="I5" s="10"/>
      <c r="J5" s="10">
        <f t="shared" ref="J5:K7" si="0">G5-AVERAGE($E$5:$E$7)</f>
        <v>20.8741455078125</v>
      </c>
      <c r="K5" s="20">
        <f t="shared" si="0"/>
        <v>20.28192138671875</v>
      </c>
      <c r="L5" s="10"/>
      <c r="M5" s="10">
        <f>AVERAGE($J$5:$J$7)</f>
        <v>20.908866882324219</v>
      </c>
      <c r="N5" s="20">
        <f>AVERAGE($K$5:$K$7)</f>
        <v>22.177220662434895</v>
      </c>
      <c r="O5" s="10"/>
      <c r="P5" s="10">
        <f t="shared" ref="P5:Q7" si="1">M5-(G5-AVERAGE($E$5:$E$7))</f>
        <v>3.472137451171875E-2</v>
      </c>
      <c r="Q5" s="20">
        <f t="shared" si="1"/>
        <v>1.8952992757161446</v>
      </c>
      <c r="R5" s="10"/>
      <c r="S5" s="11">
        <f>2^(P5)</f>
        <v>1.0243589710455077</v>
      </c>
      <c r="T5" s="21">
        <f>ROUNDDOWN(2^(Q5),3)</f>
        <v>3.7189999999999999</v>
      </c>
      <c r="U5" s="11"/>
      <c r="V5" s="11"/>
      <c r="W5" s="11"/>
    </row>
    <row r="6" spans="1:25" ht="18" x14ac:dyDescent="0.2">
      <c r="A6" s="1"/>
      <c r="B6" s="14" t="s">
        <v>15</v>
      </c>
      <c r="C6" s="15"/>
      <c r="D6" s="1"/>
      <c r="E6" s="20">
        <v>16.961090087890625</v>
      </c>
      <c r="F6" s="20"/>
      <c r="G6" s="20">
        <v>37.305389404296875</v>
      </c>
      <c r="H6" s="20">
        <v>38.963298797607422</v>
      </c>
      <c r="I6" s="10"/>
      <c r="J6" s="10">
        <f t="shared" si="0"/>
        <v>20.361667633056641</v>
      </c>
      <c r="K6" s="20">
        <f t="shared" si="0"/>
        <v>22.019577026367188</v>
      </c>
      <c r="L6" s="10"/>
      <c r="M6" s="10">
        <f t="shared" ref="M6:M16" si="2">AVERAGE($J$5:$J$7)</f>
        <v>20.908866882324219</v>
      </c>
      <c r="N6" s="20">
        <f t="shared" ref="N6:N16" si="3">AVERAGE($K$5:$K$7)</f>
        <v>22.177220662434895</v>
      </c>
      <c r="O6" s="10"/>
      <c r="P6" s="10">
        <f t="shared" si="1"/>
        <v>0.54719924926757812</v>
      </c>
      <c r="Q6" s="20">
        <f t="shared" si="1"/>
        <v>0.15764363606770715</v>
      </c>
      <c r="R6" s="10"/>
      <c r="S6" s="11">
        <f t="shared" ref="S6:T16" si="4">2^(P6)</f>
        <v>1.4612461759578825</v>
      </c>
      <c r="T6" s="21">
        <f t="shared" si="4"/>
        <v>1.1154637546285111</v>
      </c>
      <c r="U6" s="12"/>
      <c r="V6" s="12"/>
      <c r="W6" s="22"/>
    </row>
    <row r="7" spans="1:25" ht="18" x14ac:dyDescent="0.2">
      <c r="A7" s="1"/>
      <c r="B7" s="14" t="s">
        <v>15</v>
      </c>
      <c r="C7" s="15"/>
      <c r="D7" s="1"/>
      <c r="E7" s="20">
        <v>16.954710006713867</v>
      </c>
      <c r="F7" s="20"/>
      <c r="G7" s="20">
        <v>38.43450927734375</v>
      </c>
      <c r="H7" s="20">
        <v>41.173885345458984</v>
      </c>
      <c r="I7" s="10"/>
      <c r="J7" s="10">
        <f t="shared" si="0"/>
        <v>21.490787506103516</v>
      </c>
      <c r="K7" s="20">
        <f t="shared" si="0"/>
        <v>24.23016357421875</v>
      </c>
      <c r="L7" s="10"/>
      <c r="M7" s="10">
        <f t="shared" si="2"/>
        <v>20.908866882324219</v>
      </c>
      <c r="N7" s="20">
        <f t="shared" si="3"/>
        <v>22.177220662434895</v>
      </c>
      <c r="O7" s="10"/>
      <c r="P7" s="10">
        <f t="shared" si="1"/>
        <v>-0.58192062377929688</v>
      </c>
      <c r="Q7" s="20">
        <f t="shared" si="1"/>
        <v>-2.0529429117838554</v>
      </c>
      <c r="R7" s="10"/>
      <c r="S7" s="11">
        <f t="shared" si="4"/>
        <v>0.66807379520565568</v>
      </c>
      <c r="T7" s="21">
        <f t="shared" si="4"/>
        <v>0.2409919879286368</v>
      </c>
      <c r="U7" s="11"/>
      <c r="V7" s="1"/>
    </row>
    <row r="8" spans="1:25" ht="18" x14ac:dyDescent="0.2">
      <c r="A8" s="1"/>
      <c r="B8" s="8" t="s">
        <v>13</v>
      </c>
      <c r="C8" s="9"/>
      <c r="D8" s="1"/>
      <c r="E8" s="20">
        <v>17.434818267822266</v>
      </c>
      <c r="F8" s="20"/>
      <c r="G8" s="20">
        <v>35.575077056884766</v>
      </c>
      <c r="H8" s="20">
        <v>39.037029266357422</v>
      </c>
      <c r="I8" s="10"/>
      <c r="J8" s="10"/>
      <c r="K8" s="20"/>
      <c r="L8" s="10"/>
      <c r="M8" s="10">
        <f t="shared" si="2"/>
        <v>20.908866882324219</v>
      </c>
      <c r="N8" s="20">
        <f t="shared" si="3"/>
        <v>22.177220662434895</v>
      </c>
      <c r="O8" s="10"/>
      <c r="P8" s="10">
        <f t="shared" ref="P8:Q10" si="5">M8-(G8-AVERAGE($E$8:$E$10))</f>
        <v>2.8339494069417306</v>
      </c>
      <c r="Q8" s="20">
        <f t="shared" si="5"/>
        <v>0.64035097757975024</v>
      </c>
      <c r="R8" s="10"/>
      <c r="S8" s="11">
        <f t="shared" si="4"/>
        <v>7.1302339166417559</v>
      </c>
      <c r="T8" s="21">
        <f t="shared" si="4"/>
        <v>1.5587083143856912</v>
      </c>
      <c r="U8" s="11"/>
      <c r="V8" s="11"/>
      <c r="W8" s="11"/>
      <c r="X8" s="2"/>
      <c r="Y8" s="11"/>
    </row>
    <row r="9" spans="1:25" ht="18" x14ac:dyDescent="0.2">
      <c r="A9" s="1"/>
      <c r="B9" s="8" t="s">
        <v>13</v>
      </c>
      <c r="C9" s="9"/>
      <c r="D9" s="1"/>
      <c r="E9" s="20">
        <v>17.556570053100586</v>
      </c>
      <c r="F9" s="20"/>
      <c r="G9" s="20">
        <v>36.521652221679688</v>
      </c>
      <c r="H9" s="20">
        <v>41.990375518798828</v>
      </c>
      <c r="I9" s="19"/>
      <c r="J9" s="10"/>
      <c r="L9" s="10"/>
      <c r="M9" s="10">
        <f t="shared" si="2"/>
        <v>20.908866882324219</v>
      </c>
      <c r="N9" s="20">
        <f t="shared" si="3"/>
        <v>22.177220662434895</v>
      </c>
      <c r="O9" s="10"/>
      <c r="P9" s="10">
        <f t="shared" si="5"/>
        <v>1.8873742421468087</v>
      </c>
      <c r="Q9" s="20">
        <f t="shared" si="5"/>
        <v>-2.312995274861656</v>
      </c>
      <c r="R9" s="10"/>
      <c r="S9" s="11">
        <f t="shared" si="4"/>
        <v>3.6996126856081433</v>
      </c>
      <c r="T9" s="21">
        <f t="shared" si="4"/>
        <v>0.20124219351591777</v>
      </c>
      <c r="U9" s="23"/>
      <c r="V9" s="24"/>
      <c r="W9" s="25"/>
      <c r="X9" s="2"/>
      <c r="Y9" s="2"/>
    </row>
    <row r="10" spans="1:25" ht="18" x14ac:dyDescent="0.2">
      <c r="A10" s="1"/>
      <c r="B10" s="8" t="s">
        <v>13</v>
      </c>
      <c r="C10" s="13"/>
      <c r="D10" s="1"/>
      <c r="E10" s="20">
        <v>17.509090423583984</v>
      </c>
      <c r="F10" s="20"/>
      <c r="G10" s="20">
        <v>36.4090576171875</v>
      </c>
      <c r="H10" s="20">
        <v>39.878376007080078</v>
      </c>
      <c r="I10" s="19"/>
      <c r="J10" s="10"/>
      <c r="L10" s="10"/>
      <c r="M10" s="10">
        <f t="shared" si="2"/>
        <v>20.908866882324219</v>
      </c>
      <c r="N10" s="20">
        <f t="shared" si="3"/>
        <v>22.177220662434895</v>
      </c>
      <c r="O10" s="10"/>
      <c r="P10" s="10">
        <f t="shared" si="5"/>
        <v>1.9999688466389962</v>
      </c>
      <c r="Q10" s="20">
        <f t="shared" si="5"/>
        <v>-0.20099576314290601</v>
      </c>
      <c r="R10" s="10"/>
      <c r="S10" s="11">
        <f t="shared" si="4"/>
        <v>3.9999136254752043</v>
      </c>
      <c r="T10" s="21">
        <f t="shared" si="4"/>
        <v>0.86994990754381718</v>
      </c>
      <c r="U10" s="11"/>
      <c r="V10" s="1"/>
      <c r="X10" s="2"/>
      <c r="Y10" s="2"/>
    </row>
    <row r="11" spans="1:25" ht="18" x14ac:dyDescent="0.2">
      <c r="A11" s="1"/>
      <c r="B11" s="27" t="s">
        <v>14</v>
      </c>
      <c r="C11" s="28"/>
      <c r="D11" s="1"/>
      <c r="E11" s="20">
        <v>17.124914169311523</v>
      </c>
      <c r="F11" s="20"/>
      <c r="G11" s="20">
        <v>37.173347473144531</v>
      </c>
      <c r="H11" s="20">
        <v>38.540752410888672</v>
      </c>
      <c r="I11" s="19"/>
      <c r="J11" s="10"/>
      <c r="L11" s="10"/>
      <c r="M11" s="10">
        <f t="shared" si="2"/>
        <v>20.908866882324219</v>
      </c>
      <c r="N11" s="20">
        <f t="shared" si="3"/>
        <v>22.177220662434895</v>
      </c>
      <c r="O11" s="10"/>
      <c r="P11" s="10">
        <f t="shared" ref="P11:Q13" si="6">M11-(G11-AVERAGE($E$11:$E$13))</f>
        <v>0.86884880065917969</v>
      </c>
      <c r="Q11" s="20">
        <f t="shared" si="6"/>
        <v>0.76979764302571496</v>
      </c>
      <c r="R11" s="10"/>
      <c r="S11" s="11">
        <f t="shared" si="4"/>
        <v>1.8262050974968842</v>
      </c>
      <c r="T11" s="21">
        <f t="shared" si="4"/>
        <v>1.7050306137706088</v>
      </c>
      <c r="U11" s="11"/>
      <c r="V11" s="11"/>
      <c r="W11" s="11"/>
      <c r="X11" s="2"/>
      <c r="Y11" s="11"/>
    </row>
    <row r="12" spans="1:25" ht="18" x14ac:dyDescent="0.2">
      <c r="A12" s="1"/>
      <c r="B12" s="27" t="s">
        <v>14</v>
      </c>
      <c r="C12" s="28"/>
      <c r="D12" s="1"/>
      <c r="E12" s="20">
        <v>17.088991165161133</v>
      </c>
      <c r="F12" s="20"/>
      <c r="G12" s="20">
        <v>36.909980773925781</v>
      </c>
      <c r="H12" s="20">
        <v>38.252155303955078</v>
      </c>
      <c r="I12" s="19"/>
      <c r="J12" s="10"/>
      <c r="L12" s="10"/>
      <c r="M12" s="10">
        <f t="shared" si="2"/>
        <v>20.908866882324219</v>
      </c>
      <c r="N12" s="20">
        <f t="shared" si="3"/>
        <v>22.177220662434895</v>
      </c>
      <c r="O12" s="10"/>
      <c r="P12" s="10">
        <f t="shared" si="6"/>
        <v>1.1322154998779297</v>
      </c>
      <c r="Q12" s="20">
        <f t="shared" si="6"/>
        <v>1.0583947499593087</v>
      </c>
      <c r="R12" s="10"/>
      <c r="S12" s="11">
        <f t="shared" si="4"/>
        <v>2.1919509270197386</v>
      </c>
      <c r="T12" s="21">
        <f t="shared" si="4"/>
        <v>2.0826129616014351</v>
      </c>
      <c r="U12" s="12"/>
      <c r="V12" s="12"/>
      <c r="W12" s="25"/>
      <c r="X12" s="2"/>
      <c r="Y12" s="2"/>
    </row>
    <row r="13" spans="1:25" ht="18" x14ac:dyDescent="0.2">
      <c r="A13" s="1"/>
      <c r="B13" s="27" t="s">
        <v>14</v>
      </c>
      <c r="C13" s="28"/>
      <c r="D13" s="1"/>
      <c r="E13" s="20">
        <v>17.18608283996582</v>
      </c>
      <c r="F13" s="20"/>
      <c r="G13" s="20">
        <v>38.18463134765625</v>
      </c>
      <c r="H13" s="20">
        <v>40.578544616699219</v>
      </c>
      <c r="I13" s="19"/>
      <c r="J13" s="10"/>
      <c r="L13" s="10"/>
      <c r="M13" s="10">
        <f t="shared" si="2"/>
        <v>20.908866882324219</v>
      </c>
      <c r="N13" s="20">
        <f t="shared" si="3"/>
        <v>22.177220662434895</v>
      </c>
      <c r="O13" s="10"/>
      <c r="P13" s="10">
        <f t="shared" si="6"/>
        <v>-0.14243507385253906</v>
      </c>
      <c r="Q13" s="20">
        <f t="shared" si="6"/>
        <v>-1.2679945627848319</v>
      </c>
      <c r="R13" s="10"/>
      <c r="S13" s="11">
        <f t="shared" si="4"/>
        <v>0.90598867786613901</v>
      </c>
      <c r="T13" s="21">
        <f t="shared" si="4"/>
        <v>0.41523657698210814</v>
      </c>
      <c r="U13" s="11"/>
      <c r="V13" s="11"/>
      <c r="X13" s="2"/>
      <c r="Y13" s="2"/>
    </row>
    <row r="14" spans="1:25" ht="18" x14ac:dyDescent="0.2">
      <c r="A14" s="1"/>
      <c r="B14" s="16" t="s">
        <v>16</v>
      </c>
      <c r="C14" s="17"/>
      <c r="D14" s="1"/>
      <c r="E14" s="20">
        <v>16.920804977416992</v>
      </c>
      <c r="F14" s="20"/>
      <c r="G14" s="20">
        <v>31.937835693359375</v>
      </c>
      <c r="H14" s="20">
        <v>33.947879791259766</v>
      </c>
      <c r="I14" s="19"/>
      <c r="J14" s="10"/>
      <c r="L14" s="10"/>
      <c r="M14" s="10">
        <f t="shared" si="2"/>
        <v>20.908866882324219</v>
      </c>
      <c r="N14" s="20">
        <f t="shared" si="3"/>
        <v>22.177220662434895</v>
      </c>
      <c r="O14" s="10"/>
      <c r="P14" s="10">
        <f t="shared" ref="P14:Q16" si="7">M14-(G14-AVERAGE($E$14:$E$16))</f>
        <v>5.9225819905598946</v>
      </c>
      <c r="Q14" s="20">
        <f t="shared" si="7"/>
        <v>5.1808916727701799</v>
      </c>
      <c r="R14" s="10"/>
      <c r="S14" s="11">
        <f t="shared" si="4"/>
        <v>60.656148584194419</v>
      </c>
      <c r="T14" s="21">
        <f t="shared" si="4"/>
        <v>36.274697358824923</v>
      </c>
      <c r="X14" s="2"/>
      <c r="Y14" s="2"/>
    </row>
    <row r="15" spans="1:25" ht="18" x14ac:dyDescent="0.2">
      <c r="A15" s="1"/>
      <c r="B15" s="16" t="s">
        <v>16</v>
      </c>
      <c r="C15" s="17"/>
      <c r="D15" s="1"/>
      <c r="E15" s="20">
        <v>17.028919219970703</v>
      </c>
      <c r="F15" s="20"/>
      <c r="G15" s="20">
        <v>32.014751434326172</v>
      </c>
      <c r="H15" s="20">
        <v>33.697490692138672</v>
      </c>
      <c r="I15" s="19"/>
      <c r="J15" s="10"/>
      <c r="L15" s="10"/>
      <c r="M15" s="10">
        <f t="shared" si="2"/>
        <v>20.908866882324219</v>
      </c>
      <c r="N15" s="20">
        <f t="shared" si="3"/>
        <v>22.177220662434895</v>
      </c>
      <c r="O15" s="10"/>
      <c r="P15" s="10">
        <f t="shared" si="7"/>
        <v>5.8456662495930978</v>
      </c>
      <c r="Q15" s="20">
        <f t="shared" si="7"/>
        <v>5.4312807718912737</v>
      </c>
      <c r="R15" s="10"/>
      <c r="S15" s="11">
        <f t="shared" si="4"/>
        <v>57.507022995659462</v>
      </c>
      <c r="T15" s="21">
        <f t="shared" si="4"/>
        <v>43.149764243561556</v>
      </c>
      <c r="U15" s="11"/>
      <c r="V15" s="11"/>
      <c r="W15" s="11"/>
      <c r="X15" s="2"/>
      <c r="Y15" s="11"/>
    </row>
    <row r="16" spans="1:25" ht="18" x14ac:dyDescent="0.2">
      <c r="A16" s="1"/>
      <c r="B16" s="16" t="s">
        <v>16</v>
      </c>
      <c r="C16" s="17"/>
      <c r="D16" s="1"/>
      <c r="E16" s="20">
        <v>16.904928207397461</v>
      </c>
      <c r="F16" s="20"/>
      <c r="G16" s="20">
        <v>32.505931854248047</v>
      </c>
      <c r="H16" s="20">
        <v>33.861133575439453</v>
      </c>
      <c r="I16" s="19"/>
      <c r="J16" s="10"/>
      <c r="L16" s="10"/>
      <c r="M16" s="10">
        <f t="shared" si="2"/>
        <v>20.908866882324219</v>
      </c>
      <c r="N16" s="20">
        <f t="shared" si="3"/>
        <v>22.177220662434895</v>
      </c>
      <c r="O16" s="10"/>
      <c r="P16" s="10">
        <f t="shared" si="7"/>
        <v>5.3544858296712228</v>
      </c>
      <c r="Q16" s="20">
        <f t="shared" si="7"/>
        <v>5.2676378885904924</v>
      </c>
      <c r="R16" s="10"/>
      <c r="S16" s="11">
        <f t="shared" si="4"/>
        <v>40.91295480050362</v>
      </c>
      <c r="T16" s="21">
        <f t="shared" si="4"/>
        <v>38.522725916378803</v>
      </c>
      <c r="U16" s="12"/>
      <c r="V16" s="12"/>
      <c r="W16" s="22"/>
      <c r="X16" s="2"/>
      <c r="Y16" s="2"/>
    </row>
    <row r="17" spans="1:23" ht="18" x14ac:dyDescent="0.2">
      <c r="A17" s="1"/>
      <c r="B17" s="30" t="s">
        <v>4</v>
      </c>
      <c r="C17" s="31"/>
      <c r="D17" s="1"/>
      <c r="E17" s="20">
        <v>44</v>
      </c>
      <c r="F17" s="20"/>
      <c r="G17" s="20">
        <v>38.085487365722656</v>
      </c>
      <c r="H17" s="20">
        <v>39.351451873779297</v>
      </c>
      <c r="I17" s="19"/>
      <c r="J17" s="10"/>
      <c r="L17" s="10"/>
      <c r="M17" s="10"/>
      <c r="N17" s="20"/>
      <c r="O17" s="10"/>
      <c r="P17" s="10"/>
      <c r="Q17" s="20"/>
      <c r="R17" s="10"/>
      <c r="S17" s="11"/>
      <c r="T17" s="21"/>
      <c r="U17" s="11"/>
      <c r="V17" s="1"/>
    </row>
    <row r="18" spans="1:23" ht="18" x14ac:dyDescent="0.2">
      <c r="A18" s="1"/>
      <c r="B18" s="30" t="s">
        <v>4</v>
      </c>
      <c r="C18" s="31"/>
      <c r="D18" s="1"/>
      <c r="E18" s="20">
        <v>44</v>
      </c>
      <c r="F18" s="20"/>
      <c r="G18" s="20">
        <v>40.519260406494141</v>
      </c>
      <c r="H18" s="20">
        <v>40.964359283447266</v>
      </c>
      <c r="I18" s="19"/>
      <c r="J18" s="10"/>
      <c r="L18" s="10"/>
      <c r="M18" s="10"/>
      <c r="N18" s="20"/>
      <c r="O18" s="10"/>
      <c r="P18" s="10"/>
      <c r="Q18" s="20"/>
      <c r="R18" s="10"/>
      <c r="S18" s="11"/>
      <c r="T18" s="21"/>
      <c r="U18" s="11"/>
      <c r="V18" s="11"/>
      <c r="W18" s="11"/>
    </row>
    <row r="19" spans="1:23" ht="18" x14ac:dyDescent="0.2">
      <c r="A19" s="1"/>
      <c r="B19" s="30" t="s">
        <v>4</v>
      </c>
      <c r="C19" s="31"/>
      <c r="D19" s="1"/>
      <c r="E19" s="20">
        <v>44</v>
      </c>
      <c r="F19" s="20"/>
      <c r="G19" s="20">
        <v>40.183795928955078</v>
      </c>
      <c r="H19" s="20">
        <v>44.345741271972656</v>
      </c>
      <c r="I19" s="19"/>
      <c r="J19" s="10"/>
      <c r="L19" s="10"/>
      <c r="M19" s="10"/>
      <c r="N19" s="20"/>
      <c r="O19" s="10"/>
      <c r="P19" s="10"/>
      <c r="Q19" s="20"/>
      <c r="R19" s="10"/>
      <c r="S19" s="11"/>
      <c r="T19" s="21"/>
      <c r="U19" s="26"/>
      <c r="V19" s="26"/>
      <c r="W19" s="26"/>
    </row>
    <row r="20" spans="1:23" ht="18" x14ac:dyDescent="0.2">
      <c r="A20" s="1"/>
      <c r="B20" s="29"/>
      <c r="C20" s="1"/>
      <c r="D20" s="1"/>
      <c r="E20" s="20"/>
      <c r="F20" s="20"/>
      <c r="G20" s="20"/>
      <c r="H20" s="20"/>
      <c r="I20" s="19"/>
      <c r="J20" s="10"/>
      <c r="L20" s="10"/>
      <c r="M20" s="10"/>
      <c r="N20" s="20"/>
      <c r="O20" s="10"/>
      <c r="P20" s="10"/>
      <c r="Q20" s="20"/>
      <c r="R20" s="10"/>
      <c r="S20" s="11"/>
      <c r="T20" s="21"/>
      <c r="U20" s="11"/>
    </row>
    <row r="21" spans="1:23" ht="18" x14ac:dyDescent="0.2">
      <c r="A21" s="1"/>
      <c r="B21" s="29"/>
      <c r="C21" s="1"/>
      <c r="D21" s="1"/>
      <c r="E21" s="20"/>
      <c r="F21" s="20"/>
      <c r="G21" s="20"/>
      <c r="H21" s="20"/>
      <c r="I21" s="19"/>
      <c r="J21" s="10"/>
      <c r="L21" s="10"/>
      <c r="M21" s="10"/>
      <c r="N21" s="20"/>
      <c r="O21" s="10"/>
      <c r="P21" s="10"/>
      <c r="Q21" s="20"/>
      <c r="R21" s="10"/>
      <c r="S21" s="11"/>
      <c r="T21" s="21"/>
      <c r="U21" s="7"/>
    </row>
    <row r="22" spans="1:23" ht="18" x14ac:dyDescent="0.2">
      <c r="A22" s="1"/>
      <c r="B22" s="29"/>
      <c r="C22" s="1"/>
      <c r="D22" s="1"/>
      <c r="E22" s="20"/>
      <c r="F22" s="20"/>
      <c r="G22" s="20"/>
      <c r="H22" s="20"/>
      <c r="I22" s="19"/>
      <c r="J22" s="10"/>
      <c r="L22" s="10"/>
      <c r="M22" s="10"/>
      <c r="N22" s="20"/>
      <c r="O22" s="10"/>
      <c r="P22" s="10"/>
      <c r="Q22" s="20"/>
      <c r="R22" s="10"/>
      <c r="S22" s="11"/>
      <c r="T22" s="21"/>
      <c r="U22" s="11"/>
    </row>
    <row r="23" spans="1:23" ht="18" x14ac:dyDescent="0.2">
      <c r="A23" s="1"/>
      <c r="B23" s="29"/>
      <c r="E23" s="20"/>
      <c r="F23" s="20"/>
      <c r="G23" s="20"/>
      <c r="H23" s="20"/>
      <c r="I23" s="19"/>
      <c r="J23" s="10"/>
      <c r="L23" s="10"/>
      <c r="M23" s="10"/>
      <c r="N23" s="20"/>
      <c r="O23" s="10"/>
      <c r="P23" s="10"/>
      <c r="Q23" s="20"/>
      <c r="R23" s="10"/>
      <c r="S23" s="11"/>
      <c r="T23" s="21"/>
      <c r="U23" s="11"/>
    </row>
    <row r="24" spans="1:23" ht="18" x14ac:dyDescent="0.2">
      <c r="A24" s="1"/>
      <c r="B24" s="29"/>
      <c r="E24" s="20"/>
      <c r="F24" s="20"/>
      <c r="G24" s="20"/>
      <c r="H24" s="20"/>
      <c r="I24" s="19"/>
      <c r="J24" s="1"/>
      <c r="L24" s="10"/>
      <c r="M24" s="10"/>
      <c r="N24" s="20"/>
      <c r="O24" s="10"/>
      <c r="P24" s="10"/>
      <c r="Q24" s="20"/>
      <c r="R24" s="10"/>
      <c r="S24" s="11"/>
      <c r="T24" s="21"/>
      <c r="U24" s="7"/>
    </row>
    <row r="25" spans="1:23" ht="18" x14ac:dyDescent="0.2">
      <c r="A25" s="1"/>
      <c r="B25" s="29"/>
      <c r="E25" s="20"/>
      <c r="F25" s="20"/>
      <c r="G25" s="20"/>
      <c r="H25" s="20"/>
      <c r="I25" s="19"/>
      <c r="J25" s="1"/>
      <c r="L25" s="10"/>
      <c r="M25" s="10"/>
      <c r="N25" s="20"/>
      <c r="O25" s="10"/>
      <c r="P25" s="10"/>
      <c r="Q25" s="20"/>
      <c r="R25" s="10"/>
      <c r="S25" s="11"/>
      <c r="T25" s="21"/>
      <c r="U25" s="1"/>
    </row>
    <row r="26" spans="1:23" ht="18" x14ac:dyDescent="0.2">
      <c r="A26" s="2"/>
      <c r="B26" s="29"/>
      <c r="C26" s="1"/>
      <c r="D26" s="18"/>
      <c r="E26" s="20"/>
      <c r="F26" s="20"/>
      <c r="G26" s="20"/>
      <c r="H26" s="20"/>
      <c r="I26" s="18"/>
      <c r="J26" s="18"/>
      <c r="L26" s="10"/>
      <c r="M26" s="10"/>
      <c r="N26" s="20"/>
      <c r="O26" s="10"/>
      <c r="P26" s="10"/>
      <c r="Q26" s="20"/>
      <c r="R26" s="10"/>
      <c r="S26" s="11"/>
      <c r="T26" s="21"/>
    </row>
    <row r="27" spans="1:23" ht="18" x14ac:dyDescent="0.2">
      <c r="A27" s="2"/>
      <c r="B27" s="29"/>
      <c r="C27" s="1"/>
      <c r="D27" s="18"/>
      <c r="E27" s="20"/>
      <c r="F27" s="20"/>
      <c r="G27" s="20"/>
      <c r="H27" s="20"/>
      <c r="I27" s="18"/>
      <c r="J27" s="18"/>
      <c r="K27" s="18"/>
      <c r="L27" s="10"/>
      <c r="M27" s="10"/>
      <c r="N27" s="20"/>
      <c r="O27" s="10"/>
      <c r="P27" s="10"/>
      <c r="Q27" s="20"/>
      <c r="R27" s="10"/>
      <c r="S27" s="11"/>
      <c r="T27" s="21"/>
    </row>
    <row r="28" spans="1:23" ht="18" x14ac:dyDescent="0.2">
      <c r="A28" s="2"/>
      <c r="B28" s="29"/>
      <c r="C28" s="1"/>
      <c r="D28" s="18"/>
      <c r="E28" s="20"/>
      <c r="F28" s="20"/>
      <c r="G28" s="20"/>
      <c r="H28" s="20"/>
      <c r="I28" s="18"/>
      <c r="J28" s="18"/>
      <c r="K28" s="18"/>
      <c r="L28" s="10"/>
      <c r="M28" s="10"/>
      <c r="N28" s="20"/>
      <c r="O28" s="10"/>
      <c r="P28" s="10"/>
      <c r="Q28" s="20"/>
      <c r="R28" s="10"/>
      <c r="S28" s="11"/>
      <c r="T28" s="21"/>
    </row>
    <row r="29" spans="1:23" ht="18" x14ac:dyDescent="0.2">
      <c r="A29" s="2"/>
      <c r="B29" s="29"/>
      <c r="C29" s="1"/>
      <c r="D29" s="18"/>
      <c r="E29" s="20"/>
      <c r="F29" s="20"/>
      <c r="G29" s="2"/>
      <c r="H29" s="2"/>
      <c r="I29" s="18"/>
      <c r="J29" s="18"/>
      <c r="K29" s="18"/>
      <c r="L29" s="10"/>
      <c r="M29" s="10"/>
      <c r="N29" s="20"/>
      <c r="O29" s="10"/>
      <c r="P29" s="18"/>
      <c r="Q29" s="18"/>
      <c r="R29" s="18"/>
    </row>
    <row r="30" spans="1:23" ht="18" x14ac:dyDescent="0.2">
      <c r="A30" s="2"/>
      <c r="B30" s="29"/>
      <c r="C30" s="1"/>
      <c r="D30" s="18"/>
      <c r="E30" s="20"/>
      <c r="F30" s="20"/>
      <c r="G30" s="20"/>
      <c r="H30" s="20"/>
      <c r="I30" s="18"/>
      <c r="J30" s="18"/>
      <c r="K30" s="18"/>
      <c r="L30" s="10"/>
      <c r="M30" s="10"/>
      <c r="N30" s="20"/>
      <c r="O30" s="10"/>
      <c r="P30" s="18"/>
      <c r="Q30" s="18"/>
      <c r="R30" s="18"/>
    </row>
    <row r="31" spans="1:23" ht="18" x14ac:dyDescent="0.2">
      <c r="A31" s="2"/>
      <c r="B31" s="29"/>
      <c r="C31" s="1"/>
      <c r="D31" s="18"/>
      <c r="E31" s="20"/>
      <c r="F31" s="20"/>
      <c r="G31" s="2"/>
      <c r="H31" s="20"/>
      <c r="I31" s="18"/>
      <c r="J31" s="18"/>
      <c r="K31" s="18"/>
      <c r="L31" s="10"/>
      <c r="M31" s="10"/>
      <c r="N31" s="20"/>
      <c r="O31" s="10"/>
      <c r="P31" s="18"/>
      <c r="Q31" s="18"/>
      <c r="R31" s="18"/>
    </row>
    <row r="32" spans="1:23" ht="18" x14ac:dyDescent="0.2">
      <c r="A32" s="2"/>
      <c r="B32" s="29"/>
      <c r="C32" s="1"/>
      <c r="D32" s="18"/>
      <c r="E32" s="20"/>
      <c r="F32" s="20"/>
      <c r="G32" s="2"/>
      <c r="H32" s="20"/>
      <c r="I32" s="18"/>
      <c r="J32" s="18"/>
      <c r="K32" s="18"/>
      <c r="L32" s="10"/>
      <c r="M32" s="10"/>
      <c r="N32" s="20"/>
      <c r="O32" s="10"/>
      <c r="P32" s="18"/>
      <c r="Q32" s="18"/>
      <c r="R32" s="18"/>
    </row>
    <row r="33" spans="1:18" ht="18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8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8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8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8" x14ac:dyDescent="0.2">
      <c r="B38" s="2"/>
      <c r="C38" s="2"/>
    </row>
    <row r="39" spans="1:18" ht="18" x14ac:dyDescent="0.2">
      <c r="B39" s="2"/>
      <c r="C39" s="2"/>
    </row>
    <row r="40" spans="1:18" ht="18" x14ac:dyDescent="0.2">
      <c r="B40" s="2"/>
      <c r="C40" s="2"/>
    </row>
    <row r="41" spans="1:18" ht="18" x14ac:dyDescent="0.2">
      <c r="B41" s="2"/>
    </row>
    <row r="42" spans="1:18" ht="18" x14ac:dyDescent="0.2">
      <c r="B42" s="2"/>
    </row>
    <row r="43" spans="1:18" ht="18" x14ac:dyDescent="0.2">
      <c r="B43" s="2"/>
    </row>
    <row r="44" spans="1:18" ht="18" x14ac:dyDescent="0.2">
      <c r="B44" s="2"/>
    </row>
    <row r="45" spans="1:18" ht="18" x14ac:dyDescent="0.2">
      <c r="B45" s="2"/>
    </row>
    <row r="46" spans="1:18" ht="18" x14ac:dyDescent="0.2">
      <c r="B46" s="2"/>
    </row>
    <row r="47" spans="1:18" ht="18" x14ac:dyDescent="0.2">
      <c r="B47" s="2"/>
    </row>
    <row r="48" spans="1:18" ht="18" x14ac:dyDescent="0.2">
      <c r="B48" s="2"/>
    </row>
    <row r="49" spans="2:3" ht="18" x14ac:dyDescent="0.2">
      <c r="B49" s="2"/>
      <c r="C49" s="2"/>
    </row>
    <row r="50" spans="2:3" ht="18" x14ac:dyDescent="0.2">
      <c r="B50" s="2"/>
      <c r="C50" s="2"/>
    </row>
    <row r="51" spans="2:3" ht="18" x14ac:dyDescent="0.2">
      <c r="B51" s="2"/>
      <c r="C51" s="2"/>
    </row>
    <row r="52" spans="2:3" ht="18" x14ac:dyDescent="0.2">
      <c r="B52" s="2"/>
      <c r="C52" s="2"/>
    </row>
  </sheetData>
  <phoneticPr fontId="3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wrt to GFP+DOX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 Shankar Sunil</cp:lastModifiedBy>
  <dcterms:created xsi:type="dcterms:W3CDTF">2017-05-30T19:00:19Z</dcterms:created>
  <dcterms:modified xsi:type="dcterms:W3CDTF">2025-06-24T17:47:28Z</dcterms:modified>
</cp:coreProperties>
</file>